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8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/>
  <c r="H9" i="1" l="1"/>
  <c r="H8" i="1"/>
  <c r="C13" i="1" l="1"/>
  <c r="C14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<sst xmlns="http://schemas.openxmlformats.org/spreadsheetml/2006/main" count="62" uniqueCount="31">
  <si>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</si>
  <si>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</si>
  <si>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</si>
  <si>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</si>
  <si>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</si>
  <si>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</si>
  <si>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</si>
  <si>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</si>
  <si>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</si>
  <si>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</si>
  <si>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</si>
  <si>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</si>
  <si>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</si>
  <si>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</si>
  <si>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</si>
  <si>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</si>
  <si>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</si>
  <si>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</si>
  <si>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</si>
  <si>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</si>
  <si>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</si>
  <si>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</si>
  <si>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</si>
  <si>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</si>
  <si>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</si>
  <si>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NO PROGRAMADO</t>
  </si>
  <si>
    <t>PRECIO ACTIVACIÓN DEL SERVICIO (HASTA 10 KM)</t>
  </si>
  <si>
    <t>KILÓMETROS (A PARTIR DEL KM 10)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</si>
  <si>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18</t>
    </r>
  </si>
  <si>
    <t>Nº LICT/99/029/2022/0107</t>
  </si>
  <si>
    <t>Contratación del servicio de transporte de pacientes en otros medios de los centros asistenciales de FREMAP, Mutua Colaboradora con la Seguridad Social Nº61, en Madrid (Zona 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</si>
</sst>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topLeftCell="A2" zoomScale="60" zoomScaleNormal="60" workbookViewId="0">
      <selection activeCell="I5" sqref="I5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69" t="s">
        <v>28</v>
      </c>
      <c r="B1" s="69"/>
      <c r="C1" s="69"/>
      <c r="D1" s="69"/>
      <c r="E1" s="69"/>
      <c r="F1" s="69"/>
      <c r="G1" s="69"/>
      <c r="H1" s="69"/>
      <c r="I1" s="66"/>
      <c r="J1" s="4"/>
    </row>
    <row r="2" spans="1:11" ht="67.95" customHeight="1" x14ac:dyDescent="0.3">
      <c r="A2" s="68" t="s">
        <v>30</v>
      </c>
      <c r="B2" s="68"/>
      <c r="C2" s="68"/>
      <c r="D2" s="68"/>
      <c r="E2" s="68"/>
      <c r="F2" s="68"/>
      <c r="G2" s="68"/>
      <c r="H2" s="68"/>
      <c r="I2" s="66"/>
      <c r="J2" s="4"/>
    </row>
    <row r="3" spans="1:11" ht="33.6" x14ac:dyDescent="0.3">
      <c r="A3" s="67" t="s">
        <v>29</v>
      </c>
      <c r="B3" s="67"/>
      <c r="C3" s="67"/>
      <c r="D3" s="67"/>
      <c r="E3" s="67"/>
      <c r="F3" s="67"/>
      <c r="G3" s="67"/>
      <c r="H3" s="67"/>
      <c r="I3" s="66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5" t="s">
        <v>0</v>
      </c>
      <c r="B5" s="75"/>
      <c r="C5" s="75"/>
      <c r="D5" s="75"/>
      <c r="E5" s="75"/>
      <c r="F5" s="75"/>
      <c r="G5" s="75"/>
      <c r="H5" s="75"/>
      <c r="I5" s="66"/>
      <c r="J5" s="4"/>
    </row>
    <row r="7" spans="1:11" s="41" customFormat="1" ht="64.95" customHeight="1" x14ac:dyDescent="0.3">
      <c r="A7" s="72" t="s">
        <v>1</v>
      </c>
      <c r="B7" s="73"/>
      <c r="C7" s="74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0" t="s">
        <v>24</v>
      </c>
      <c r="B8" s="71" t="s">
        <v>25</v>
      </c>
      <c r="C8" s="52" t="s">
        <v>26</v>
      </c>
      <c r="D8" s="65">
        <v>247</v>
      </c>
      <c r="E8" s="65">
        <v>2470</v>
      </c>
      <c r="F8" s="40">
        <v>12.25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70"/>
      <c r="B9" s="71"/>
      <c r="C9" s="54" t="s">
        <v>27</v>
      </c>
      <c r="D9" s="53"/>
      <c r="E9" s="65">
        <v>4920</v>
      </c>
      <c r="F9" s="40">
        <v>1.21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14.4" customHeight="1" x14ac:dyDescent="0.3">
      <c r="A10" s="42"/>
      <c r="B10" s="57"/>
      <c r="C10" s="57"/>
      <c r="D10" s="57"/>
      <c r="E10" s="57"/>
      <c r="F10" s="57"/>
      <c r="G10" s="57"/>
      <c r="H10" s="57"/>
    </row>
    <row r="11" spans="1:11" s="45" customFormat="1" ht="15.6" x14ac:dyDescent="0.3">
      <c r="A11" s="57"/>
      <c r="B11" s="55"/>
      <c r="C11" s="55"/>
      <c r="D11" s="58"/>
      <c r="E11" s="56"/>
      <c r="F11" s="59"/>
      <c r="G11" s="56"/>
      <c r="H11" s="56"/>
      <c r="I11" s="56"/>
      <c r="J11" s="41"/>
    </row>
    <row r="12" spans="1:11" s="41" customFormat="1" ht="77.25" customHeight="1" x14ac:dyDescent="0.3">
      <c r="B12" s="46" t="s">
        <v>2</v>
      </c>
      <c r="C12" s="47">
        <v>8978.9500000000007</v>
      </c>
      <c r="E12" s="56"/>
      <c r="F12" s="56"/>
      <c r="H12" s="60"/>
      <c r="K12" s="45"/>
    </row>
    <row r="13" spans="1:11" s="41" customFormat="1" ht="81.75" customHeight="1" x14ac:dyDescent="0.3">
      <c r="B13" s="61" t="s">
        <v>7</v>
      </c>
      <c r="C13" s="47" t="str">
        <f>+IF(COUNTIF(H8:H10,"Precio no válido"),"Precio no válido",IF(SUM(H8:H10)&lt;=0,"Precio no válido",SUM(H8:H10)))</f>
        <v>Precio no válido</v>
      </c>
      <c r="D13" s="29" t="str">
        <f>+IF(E13=2,"Todas las casillas contienen un valor.","Oferta incompleta. Existen casillas sin valor introducido.")</f>
        <v>Oferta incompleta. Existen casillas sin valor introducido.</v>
      </c>
      <c r="E13" s="62">
        <f>COUNT(G8:G9)</f>
        <v>0</v>
      </c>
      <c r="F13" s="62"/>
      <c r="H13" s="60"/>
    </row>
    <row r="14" spans="1:11" s="41" customFormat="1" ht="105.75" customHeight="1" x14ac:dyDescent="0.3">
      <c r="B14" s="63" t="s">
        <v>8</v>
      </c>
      <c r="C14" s="48" t="e">
        <f>C13*2</f>
        <v>#VALUE!</v>
      </c>
      <c r="D14" s="64" t="s">
        <v>3</v>
      </c>
      <c r="H14" s="60"/>
    </row>
  </sheetData>
  <sheetProtection password="ED91" sheet="1" objects="1" scenarios="1"/>
  <mergeCells count="7">
    <mergeCell ref="A3:H3"/>
    <mergeCell ref="A2:H2"/>
    <mergeCell ref="A1:H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10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">
      <c r="A2" s="78" t="s">
        <v>15</v>
      </c>
      <c r="B2" s="78"/>
      <c r="C2" s="78"/>
      <c r="D2" s="78"/>
      <c r="E2" s="78"/>
      <c r="F2" s="78"/>
      <c r="G2" s="12"/>
    </row>
    <row r="3" spans="1:12" ht="33.6" x14ac:dyDescent="0.3">
      <c r="A3" s="67" t="s">
        <v>16</v>
      </c>
      <c r="B3" s="67"/>
      <c r="C3" s="67"/>
      <c r="D3" s="67"/>
      <c r="E3" s="67"/>
      <c r="F3" s="67"/>
      <c r="G3" s="6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5" t="s">
        <v>0</v>
      </c>
      <c r="B5" s="75"/>
      <c r="C5" s="75"/>
      <c r="D5" s="75"/>
      <c r="E5" s="75"/>
      <c r="F5" s="75"/>
      <c r="G5" s="75"/>
    </row>
    <row r="7" spans="1:12" ht="75" customHeight="1" x14ac:dyDescent="0.3">
      <c r="A7" s="79" t="s">
        <v>1</v>
      </c>
      <c r="B7" s="80"/>
      <c r="C7" s="8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6" t="s">
        <v>21</v>
      </c>
      <c r="B9" s="8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6"/>
      <c r="B10" s="8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6" t="s">
        <v>11</v>
      </c>
      <c r="B11" s="76"/>
      <c r="C11" s="76"/>
      <c r="D11" s="77">
        <v>10</v>
      </c>
      <c r="E11" s="7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">
      <c r="A2" s="78" t="s">
        <v>15</v>
      </c>
      <c r="B2" s="78"/>
      <c r="C2" s="78"/>
      <c r="D2" s="78"/>
      <c r="E2" s="78"/>
      <c r="F2" s="78"/>
      <c r="G2" s="12"/>
    </row>
    <row r="3" spans="1:12" ht="33.6" x14ac:dyDescent="0.3">
      <c r="A3" s="67" t="s">
        <v>16</v>
      </c>
      <c r="B3" s="67"/>
      <c r="C3" s="67"/>
      <c r="D3" s="67"/>
      <c r="E3" s="67"/>
      <c r="F3" s="67"/>
      <c r="G3" s="6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5" t="s">
        <v>0</v>
      </c>
      <c r="B5" s="75"/>
      <c r="C5" s="75"/>
      <c r="D5" s="75"/>
      <c r="E5" s="75"/>
      <c r="F5" s="75"/>
      <c r="G5" s="75"/>
    </row>
    <row r="7" spans="1:12" ht="75" customHeight="1" x14ac:dyDescent="0.3">
      <c r="A7" s="79" t="s">
        <v>1</v>
      </c>
      <c r="B7" s="80"/>
      <c r="C7" s="81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6" t="s">
        <v>21</v>
      </c>
      <c r="B9" s="82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6"/>
      <c r="B10" s="82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6" t="s">
        <v>11</v>
      </c>
      <c r="B11" s="76"/>
      <c r="C11" s="76"/>
      <c r="D11" s="77">
        <v>10</v>
      </c>
      <c r="E11" s="7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18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2022-10-21T11:50:49Z</dcterms:modified>
</cp:coreProperties>
</file>